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0. 2019 ГОД\11943  ЗК ЭФ ТП (ПЭС)\"/>
    </mc:Choice>
  </mc:AlternateContent>
  <bookViews>
    <workbookView xWindow="0" yWindow="0" windowWidth="14370" windowHeight="6315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0" i="1" l="1"/>
  <c r="J10" i="1"/>
  <c r="M10" i="1"/>
  <c r="N10" i="1"/>
  <c r="P10" i="1"/>
  <c r="Q10" i="1" s="1"/>
  <c r="G10" i="1"/>
  <c r="J9" i="1" l="1"/>
  <c r="M9" i="1" l="1"/>
  <c r="N9" i="1"/>
  <c r="P9" i="1"/>
  <c r="Q9" i="1"/>
  <c r="Q11" i="1" s="1"/>
  <c r="I9" i="1" l="1"/>
  <c r="G9" i="1"/>
  <c r="G11" i="1" s="1"/>
  <c r="F3" i="1" s="1"/>
  <c r="G12" i="1" l="1"/>
  <c r="G13" i="1" s="1"/>
  <c r="Q12" i="1"/>
  <c r="Q13" i="1" s="1"/>
</calcChain>
</file>

<file path=xl/sharedStrings.xml><?xml version="1.0" encoding="utf-8"?>
<sst xmlns="http://schemas.openxmlformats.org/spreadsheetml/2006/main" count="34" uniqueCount="26">
  <si>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</si>
  <si>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</si>
  <si>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</si>
  <si>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</si>
  <si>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</si>
  <si>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</si>
  <si>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</si>
  <si>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</si>
  <si>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</si>
  <si>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</si>
  <si>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</si>
  <si>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</si>
  <si>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</si>
  <si>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</si>
  <si>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</si>
  <si>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</si>
  <si>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Производитель продукции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</si>
  <si>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</si>
  <si>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</si>
  <si>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</si>
  <si>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</si>
  <si>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</si>
  <si>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t>Приложение № 7 к Документации о закупке – Структура НМЦ (в т.ч. форма Коммерческого предложения)</t>
  </si>
  <si>
    <t xml:space="preserve"> шт.</t>
  </si>
  <si>
    <t>Проектно-изыскательские работы</t>
  </si>
  <si>
    <t>Строительно-монтажные работы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</si>
</sst>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</fills>
  <borders count="27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49" fontId="8" fillId="2" borderId="14" xfId="0" applyNumberFormat="1" applyFont="1" applyFill="1" applyBorder="1" applyAlignment="1" applyProtection="1">
      <alignment horizontal="left" vertical="top" wrapText="1"/>
      <protection locked="0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3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4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3" fontId="2" fillId="5" borderId="8" xfId="0" applyNumberFormat="1" applyFont="1" applyFill="1" applyBorder="1" applyAlignment="1">
      <alignment horizontal="center" vertical="top" wrapText="1"/>
    </xf>
    <xf numFmtId="4" fontId="2" fillId="5" borderId="9" xfId="0" applyNumberFormat="1" applyFont="1" applyFill="1" applyBorder="1" applyAlignment="1">
      <alignment horizontal="center" vertical="top" wrapText="1"/>
    </xf>
    <xf numFmtId="4" fontId="8" fillId="5" borderId="9" xfId="0" applyNumberFormat="1" applyFont="1" applyFill="1" applyBorder="1" applyAlignment="1" applyProtection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top" wrapText="1"/>
    </xf>
    <xf numFmtId="9" fontId="8" fillId="2" borderId="25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49" fontId="2" fillId="6" borderId="14" xfId="0" applyNumberFormat="1" applyFont="1" applyFill="1" applyBorder="1" applyAlignment="1">
      <alignment horizontal="left" vertical="top" wrapText="1"/>
    </xf>
    <xf numFmtId="0" fontId="4" fillId="5" borderId="7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4" fontId="6" fillId="4" borderId="4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0" fontId="15" fillId="0" borderId="0" xfId="0" applyFont="1" applyBorder="1" applyAlignment="1">
      <alignment horizontal="left" vertical="top" wrapText="1"/>
    </xf>
    <xf numFmtId="0" fontId="5" fillId="3" borderId="16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2" borderId="0" xfId="0" applyFont="1" applyFill="1" applyBorder="1" applyAlignment="1">
      <alignment horizontal="justify" vertical="center" wrapText="1"/>
    </xf>
    <xf numFmtId="0" fontId="7" fillId="2" borderId="26" xfId="0" applyFont="1" applyFill="1" applyBorder="1" applyAlignment="1">
      <alignment horizontal="justify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8"/>
  <sheetViews>
    <sheetView tabSelected="1" zoomScale="70" zoomScaleNormal="70" workbookViewId="0">
      <selection activeCell="Q15" sqref="Q15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8.140625" customWidth="1"/>
    <col min="7" max="7" width="22.85546875" customWidth="1"/>
    <col min="10" max="10" width="32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32" t="s">
        <v>22</v>
      </c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33" t="s">
        <v>10</v>
      </c>
      <c r="C3" s="34"/>
      <c r="D3" s="34"/>
      <c r="E3" s="35"/>
      <c r="F3" s="31">
        <f>G11</f>
        <v>2025666.29</v>
      </c>
      <c r="G3" s="21" t="s">
        <v>2</v>
      </c>
      <c r="H3" s="1"/>
      <c r="I3" s="33" t="s">
        <v>21</v>
      </c>
      <c r="J3" s="34"/>
      <c r="K3" s="34"/>
      <c r="L3" s="34"/>
      <c r="M3" s="34"/>
      <c r="N3" s="34"/>
      <c r="O3" s="34"/>
      <c r="P3" s="34"/>
      <c r="Q3" s="50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42"/>
      <c r="C4" s="42"/>
      <c r="D4" s="42"/>
      <c r="E4" s="42"/>
      <c r="F4" s="42"/>
      <c r="G4" s="42"/>
      <c r="H4" s="1"/>
      <c r="I4" s="49" t="s">
        <v>17</v>
      </c>
      <c r="J4" s="49"/>
      <c r="K4" s="49"/>
      <c r="L4" s="49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27" t="s">
        <v>18</v>
      </c>
      <c r="J5" s="27"/>
      <c r="K5" s="27"/>
      <c r="L5" s="27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43" t="s">
        <v>11</v>
      </c>
      <c r="C7" s="35"/>
      <c r="D7" s="44"/>
      <c r="E7" s="44"/>
      <c r="F7" s="45"/>
      <c r="G7" s="46"/>
      <c r="H7" s="5"/>
      <c r="I7" s="33" t="s">
        <v>20</v>
      </c>
      <c r="J7" s="34"/>
      <c r="K7" s="34"/>
      <c r="L7" s="34"/>
      <c r="M7" s="34"/>
      <c r="N7" s="34"/>
      <c r="O7" s="34"/>
      <c r="P7" s="34"/>
      <c r="Q7" s="50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89.25" x14ac:dyDescent="0.25">
      <c r="B8" s="7" t="s">
        <v>3</v>
      </c>
      <c r="C8" s="8" t="s">
        <v>0</v>
      </c>
      <c r="D8" s="8" t="s">
        <v>7</v>
      </c>
      <c r="E8" s="9" t="s">
        <v>8</v>
      </c>
      <c r="F8" s="9" t="s">
        <v>4</v>
      </c>
      <c r="G8" s="10" t="s">
        <v>9</v>
      </c>
      <c r="H8" s="1"/>
      <c r="I8" s="7" t="s">
        <v>3</v>
      </c>
      <c r="J8" s="8" t="s">
        <v>1</v>
      </c>
      <c r="K8" s="9" t="s">
        <v>19</v>
      </c>
      <c r="L8" s="8" t="s">
        <v>16</v>
      </c>
      <c r="M8" s="8" t="s">
        <v>7</v>
      </c>
      <c r="N8" s="9" t="s">
        <v>8</v>
      </c>
      <c r="O8" s="9" t="s">
        <v>12</v>
      </c>
      <c r="P8" s="9" t="s">
        <v>4</v>
      </c>
      <c r="Q8" s="10" t="s">
        <v>13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25.5" x14ac:dyDescent="0.25">
      <c r="A9" s="6"/>
      <c r="B9" s="30">
        <v>1</v>
      </c>
      <c r="C9" s="11" t="s">
        <v>24</v>
      </c>
      <c r="D9" s="13" t="s">
        <v>23</v>
      </c>
      <c r="E9" s="20">
        <v>173604.46</v>
      </c>
      <c r="F9" s="13">
        <v>1</v>
      </c>
      <c r="G9" s="20">
        <f>E9*F9</f>
        <v>173604.46</v>
      </c>
      <c r="H9" s="1"/>
      <c r="I9" s="29">
        <f t="shared" ref="I9:J10" si="0">B9</f>
        <v>1</v>
      </c>
      <c r="J9" s="28" t="str">
        <f t="shared" si="0"/>
        <v>Проектно-изыскательские работы</v>
      </c>
      <c r="K9" s="14"/>
      <c r="L9" s="14"/>
      <c r="M9" s="18" t="str">
        <f t="shared" ref="M9:N10" si="1">D9</f>
        <v xml:space="preserve"> шт.</v>
      </c>
      <c r="N9" s="22">
        <f t="shared" si="1"/>
        <v>173604.46</v>
      </c>
      <c r="O9" s="12"/>
      <c r="P9" s="18">
        <f>F9</f>
        <v>1</v>
      </c>
      <c r="Q9" s="19">
        <f>O9*P9</f>
        <v>0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26.25" thickBot="1" x14ac:dyDescent="0.3">
      <c r="A10" s="6"/>
      <c r="B10" s="30">
        <v>2</v>
      </c>
      <c r="C10" s="11" t="s">
        <v>25</v>
      </c>
      <c r="D10" s="13" t="s">
        <v>23</v>
      </c>
      <c r="E10" s="20">
        <v>1852061.83</v>
      </c>
      <c r="F10" s="13">
        <v>1</v>
      </c>
      <c r="G10" s="20">
        <f>E10*F10</f>
        <v>1852061.83</v>
      </c>
      <c r="H10" s="1"/>
      <c r="I10" s="29">
        <f t="shared" si="0"/>
        <v>2</v>
      </c>
      <c r="J10" s="28" t="str">
        <f t="shared" si="0"/>
        <v>Строительно-монтажные работы</v>
      </c>
      <c r="K10" s="14"/>
      <c r="L10" s="14"/>
      <c r="M10" s="18" t="str">
        <f t="shared" si="1"/>
        <v xml:space="preserve"> шт.</v>
      </c>
      <c r="N10" s="22">
        <f t="shared" si="1"/>
        <v>1852061.83</v>
      </c>
      <c r="O10" s="12"/>
      <c r="P10" s="18">
        <f>F10</f>
        <v>1</v>
      </c>
      <c r="Q10" s="19">
        <f>O10*P10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21" customHeight="1" thickBot="1" x14ac:dyDescent="0.3">
      <c r="A11" s="6"/>
      <c r="B11" s="36" t="s">
        <v>5</v>
      </c>
      <c r="C11" s="37"/>
      <c r="D11" s="37"/>
      <c r="E11" s="37"/>
      <c r="F11" s="38"/>
      <c r="G11" s="15">
        <f>SUM(G9:G10)</f>
        <v>2025666.29</v>
      </c>
      <c r="H11" s="1"/>
      <c r="I11" s="36" t="s">
        <v>5</v>
      </c>
      <c r="J11" s="37"/>
      <c r="K11" s="37"/>
      <c r="L11" s="37"/>
      <c r="M11" s="37"/>
      <c r="N11" s="37"/>
      <c r="O11" s="37"/>
      <c r="P11" s="38"/>
      <c r="Q11" s="15">
        <f>SUM(Q9:Q10)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" customHeight="1" x14ac:dyDescent="0.25">
      <c r="A12" s="6"/>
      <c r="B12" s="47" t="s">
        <v>14</v>
      </c>
      <c r="C12" s="48"/>
      <c r="D12" s="48"/>
      <c r="E12" s="48"/>
      <c r="F12" s="23">
        <v>0.2</v>
      </c>
      <c r="G12" s="16">
        <f>G11*F12</f>
        <v>405133.25800000003</v>
      </c>
      <c r="H12" s="1"/>
      <c r="I12" s="47" t="s">
        <v>14</v>
      </c>
      <c r="J12" s="48"/>
      <c r="K12" s="48"/>
      <c r="L12" s="48"/>
      <c r="M12" s="48"/>
      <c r="N12" s="48"/>
      <c r="O12" s="48"/>
      <c r="P12" s="23">
        <v>0.2</v>
      </c>
      <c r="Q12" s="16">
        <f>Q11*P12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5.75" customHeight="1" thickBot="1" x14ac:dyDescent="0.3">
      <c r="A13" s="6"/>
      <c r="B13" s="39" t="s">
        <v>6</v>
      </c>
      <c r="C13" s="40"/>
      <c r="D13" s="40"/>
      <c r="E13" s="40"/>
      <c r="F13" s="41"/>
      <c r="G13" s="17">
        <f>G11+G12</f>
        <v>2430799.548</v>
      </c>
      <c r="H13" s="1"/>
      <c r="I13" s="39" t="s">
        <v>6</v>
      </c>
      <c r="J13" s="40"/>
      <c r="K13" s="40"/>
      <c r="L13" s="40"/>
      <c r="M13" s="40"/>
      <c r="N13" s="40"/>
      <c r="O13" s="40"/>
      <c r="P13" s="41"/>
      <c r="Q13" s="17">
        <f>Q11+Q12</f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33.75" customHeight="1" x14ac:dyDescent="0.25">
      <c r="B14" s="54"/>
      <c r="C14" s="54"/>
      <c r="D14" s="54"/>
      <c r="E14" s="54"/>
      <c r="F14" s="54"/>
      <c r="G14" s="54"/>
      <c r="H14" s="1"/>
      <c r="I14" s="1"/>
      <c r="J14" s="1"/>
      <c r="K14" s="1"/>
      <c r="L14" s="1"/>
      <c r="M14" s="2"/>
      <c r="N14" s="2"/>
      <c r="O14" s="2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151.5" customHeight="1" x14ac:dyDescent="0.25">
      <c r="B15" s="53"/>
      <c r="C15" s="53"/>
      <c r="D15" s="53"/>
      <c r="E15" s="53"/>
      <c r="F15" s="53"/>
      <c r="G15" s="53"/>
      <c r="H15" s="3"/>
      <c r="I15" s="3"/>
      <c r="J15" s="55" t="s">
        <v>15</v>
      </c>
      <c r="K15" s="56"/>
      <c r="L15" s="26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1"/>
    </row>
    <row r="16" spans="1:27" ht="19.5" x14ac:dyDescent="0.25">
      <c r="J16" s="52"/>
      <c r="K16" s="52"/>
      <c r="L16" s="24"/>
      <c r="AA16" s="1"/>
    </row>
    <row r="17" spans="10:12" ht="16.5" x14ac:dyDescent="0.25">
      <c r="J17" s="51"/>
      <c r="K17" s="51"/>
      <c r="L17" s="25"/>
    </row>
    <row r="18" spans="10:12" ht="19.5" x14ac:dyDescent="0.25">
      <c r="J18" s="52"/>
      <c r="K18" s="52"/>
      <c r="L18" s="24"/>
    </row>
  </sheetData>
  <sheetProtection formatCells="0" formatColumns="0" formatRows="0" insertRows="0" deleteRows="0"/>
  <mergeCells count="19">
    <mergeCell ref="J17:K17"/>
    <mergeCell ref="J18:K18"/>
    <mergeCell ref="J16:K16"/>
    <mergeCell ref="B15:G15"/>
    <mergeCell ref="I7:Q7"/>
    <mergeCell ref="I11:P11"/>
    <mergeCell ref="B14:G14"/>
    <mergeCell ref="J15:K15"/>
    <mergeCell ref="B1:Q1"/>
    <mergeCell ref="B3:E3"/>
    <mergeCell ref="B11:F11"/>
    <mergeCell ref="B13:F13"/>
    <mergeCell ref="B4:G4"/>
    <mergeCell ref="B7:G7"/>
    <mergeCell ref="I13:P13"/>
    <mergeCell ref="B12:E12"/>
    <mergeCell ref="I12:O12"/>
    <mergeCell ref="I4:L4"/>
    <mergeCell ref="I3:Q3"/>
  </mergeCells>
  <pageMargins left="0.7" right="0.7" top="0.75" bottom="0.75" header="0.3" footer="0.3"/>
  <pageSetup paperSize="9" orientation="portrait" r:id="rId1"/>
  <ignoredErrors>
    <ignoredError sqref="M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dcterms:created xsi:type="dcterms:W3CDTF">2018-05-22T01:14:50Z</dcterms:created>
  <dcterms:modified xsi:type="dcterms:W3CDTF">2019-07-22T02:30:45Z</dcterms:modified>
</cp:coreProperties>
</file>